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5-6级\5-6\"/>
    </mc:Choice>
  </mc:AlternateContent>
  <xr:revisionPtr revIDLastSave="0" documentId="13_ncr:1_{015C8CCB-D17D-4DA2-98E7-99CEEDFFF30B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1月" sheetId="17" r:id="rId1"/>
  </sheets>
  <definedNames>
    <definedName name="_xlnm.Print_Area" localSheetId="0">'1月'!$A$1:$M$39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M28" i="17" l="1"/>
  <c r="L28" i="17"/>
</calcChain>
</file>

<file path=xl/sharedStrings.xml><?xml version="1.0" encoding="utf-8"?>
<sst xmlns="http://schemas.openxmlformats.org/spreadsheetml/2006/main" count="120" uniqueCount="100">
  <si>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</si>
  <si>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</si>
  <si>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</si>
  <si>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</si>
  <si>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</si>
  <si>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</si>
  <si>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</si>
  <si>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</si>
  <si>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</si>
  <si>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</si>
  <si>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</si>
  <si>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</si>
  <si>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</si>
  <si>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</si>
  <si>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</si>
  <si>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</si>
  <si>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</si>
  <si>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</si>
  <si>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</si>
  <si>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</si>
  <si>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</si>
  <si>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</si>
  <si>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</si>
  <si>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</si>
  <si>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</si>
  <si>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</si>
  <si>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</si>
  <si>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</si>
  <si>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</si>
  <si>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</si>
  <si>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</si>
  <si>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</si>
  <si>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</si>
  <si>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</si>
  <si>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</si>
  <si>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</si>
  <si>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</si>
  <si>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2026年-1月绩效考核评价表-FO 前厅部（5级-前厅部副经理）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</si>
  <si>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</si>
  <si>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</si>
  <si>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</si>
  <si>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</si>
  <si>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部门人力成本完成率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</si>
  <si>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</si>
  <si>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</si>
  <si>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</si>
  <si>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</si>
  <si>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</si>
  <si>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</si>
  <si>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</si>
  <si>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</si>
  <si>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</si>
  <si>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</si>
  <si>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</si>
  <si>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</si>
  <si>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</si>
  <si>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</si>
  <si>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</si>
  <si>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</si>
  <si>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</si>
  <si>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</si>
  <si>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</si>
  <si>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</si>
  <si>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</si>
  <si>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</si>
  <si>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</si>
  <si>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</si>
  <si>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</si>
  <si>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</si>
  <si>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</si>
  <si>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</si>
  <si>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1次/月</t>
    <phoneticPr fontId="2" type="noConversion"/>
  </si>
  <si>
    <t>2次/月</t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</si>
  <si>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</si>
  <si>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</si>
  <si>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会员权益成本完成率
（不包含除OTA及会员礼遇外的赠送权益成本）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</si>
  <si>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</si>
  <si>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</si>
  <si>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</si>
  <si>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</si>
  <si>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</si>
  <si>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</si>
  <si>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</si>
  <si>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考评依据：以部门沟通会记录为准
衡量标准（如下）：
</t>
    </r>
    <r>
      <rPr>
        <sz val="10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</si>
  <si>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r>
      <t xml:space="preserve">考评依据：以部门沟通会记录为准
衡量标准（如下）：
</t>
    </r>
    <r>
      <rPr>
        <sz val="10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</si>
  <si>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</si>
  <si>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</si>
  <si>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</si>
  <si>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</si>
  <si>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</si>
  <si>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</si>
  <si>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</si>
  <si>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</si>
  <si>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</si>
  <si>
    <t>143%</t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</si>
  <si>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</si>
  <si>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</si>
  <si>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</si>
  <si>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</si>
  <si>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12次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</si>
</sst>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1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zoomScaleNormal="100" zoomScaleSheetLayoutView="112" workbookViewId="0">
      <pane xSplit="6" ySplit="2" topLeftCell="G12" activePane="bottomRight" state="frozen"/>
      <selection pane="topRight" activeCell="H1" sqref="H1"/>
      <selection pane="bottomLeft" activeCell="A3" sqref="A3"/>
      <selection pane="bottomRight" activeCell="J11" sqref="J1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0" t="s">
        <v>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46" t="s">
        <v>20</v>
      </c>
      <c r="C3" s="53">
        <v>0.4</v>
      </c>
      <c r="D3" s="11" t="s">
        <v>34</v>
      </c>
      <c r="E3" s="12">
        <v>0.05</v>
      </c>
      <c r="F3" s="13" t="s">
        <v>25</v>
      </c>
      <c r="G3" s="4" t="s">
        <v>79</v>
      </c>
      <c r="H3" s="14">
        <v>46053</v>
      </c>
      <c r="I3" s="15" t="s">
        <v>77</v>
      </c>
      <c r="J3" s="59" t="s">
        <v>94</v>
      </c>
      <c r="K3" s="16"/>
      <c r="L3" s="16"/>
      <c r="M3" s="16"/>
      <c r="N3" s="17"/>
      <c r="O3" s="18"/>
      <c r="P3" s="18"/>
      <c r="Q3" s="18"/>
      <c r="R3" s="18"/>
      <c r="S3" s="18"/>
      <c r="T3" s="18"/>
      <c r="U3" s="18"/>
      <c r="V3" s="18"/>
      <c r="W3" s="18"/>
      <c r="X3" s="18"/>
      <c r="Y3" s="19"/>
    </row>
    <row r="4" spans="1:25" ht="162" customHeight="1" x14ac:dyDescent="0.2">
      <c r="A4" s="11">
        <v>2</v>
      </c>
      <c r="B4" s="42"/>
      <c r="C4" s="44"/>
      <c r="D4" s="11" t="s">
        <v>38</v>
      </c>
      <c r="E4" s="12">
        <v>0.1</v>
      </c>
      <c r="F4" s="13" t="s">
        <v>76</v>
      </c>
      <c r="G4" s="4" t="s">
        <v>80</v>
      </c>
      <c r="H4" s="14">
        <v>46053</v>
      </c>
      <c r="I4" s="15" t="s">
        <v>77</v>
      </c>
      <c r="J4" s="27">
        <v>1.33</v>
      </c>
      <c r="K4" s="16"/>
      <c r="L4" s="16"/>
      <c r="M4" s="16"/>
      <c r="N4" s="21"/>
      <c r="O4" s="19">
        <v>0</v>
      </c>
      <c r="P4" s="19"/>
      <c r="Q4" s="19"/>
      <c r="R4" s="19"/>
      <c r="S4" s="19">
        <v>0</v>
      </c>
      <c r="T4" s="19"/>
      <c r="U4" s="19"/>
      <c r="V4" s="19">
        <v>0</v>
      </c>
      <c r="W4" s="19"/>
      <c r="X4" s="19"/>
      <c r="Y4" s="19"/>
    </row>
    <row r="5" spans="1:25" ht="84.75" customHeight="1" x14ac:dyDescent="0.2">
      <c r="A5" s="11">
        <v>3</v>
      </c>
      <c r="B5" s="42"/>
      <c r="C5" s="44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2" t="s">
        <v>24</v>
      </c>
      <c r="J5" s="22" t="s">
        <v>24</v>
      </c>
      <c r="K5" s="16"/>
      <c r="L5" s="16"/>
      <c r="M5" s="16"/>
      <c r="N5" s="21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45.5" customHeight="1" x14ac:dyDescent="0.2">
      <c r="A6" s="11">
        <v>4</v>
      </c>
      <c r="B6" s="43"/>
      <c r="C6" s="45"/>
      <c r="D6" s="11" t="s">
        <v>39</v>
      </c>
      <c r="E6" s="12">
        <v>0.2</v>
      </c>
      <c r="F6" s="13" t="s">
        <v>27</v>
      </c>
      <c r="G6" s="5" t="s">
        <v>40</v>
      </c>
      <c r="H6" s="14">
        <v>46053</v>
      </c>
      <c r="I6" s="23" t="s">
        <v>85</v>
      </c>
      <c r="J6" s="20">
        <v>4.83</v>
      </c>
      <c r="K6" s="16"/>
      <c r="L6" s="16"/>
      <c r="M6" s="16"/>
      <c r="N6" s="21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47.75" customHeight="1" x14ac:dyDescent="0.2">
      <c r="A7" s="11">
        <v>5</v>
      </c>
      <c r="B7" s="42"/>
      <c r="C7" s="44"/>
      <c r="D7" s="52" t="s">
        <v>73</v>
      </c>
      <c r="E7" s="12">
        <v>0.04</v>
      </c>
      <c r="F7" s="24" t="s">
        <v>36</v>
      </c>
      <c r="G7" s="4" t="s">
        <v>74</v>
      </c>
      <c r="H7" s="14">
        <v>46053</v>
      </c>
      <c r="I7" s="15" t="s">
        <v>86</v>
      </c>
      <c r="J7" s="20"/>
      <c r="K7" s="25"/>
      <c r="L7" s="25"/>
      <c r="M7" s="25"/>
      <c r="N7" s="21">
        <v>5</v>
      </c>
      <c r="O7" s="19">
        <v>5</v>
      </c>
      <c r="P7" s="19">
        <v>5</v>
      </c>
      <c r="Q7" s="19">
        <v>5</v>
      </c>
      <c r="R7" s="19">
        <v>5</v>
      </c>
      <c r="S7" s="19">
        <v>5</v>
      </c>
      <c r="T7" s="19">
        <v>5</v>
      </c>
      <c r="U7" s="19">
        <v>5</v>
      </c>
      <c r="V7" s="19">
        <v>5</v>
      </c>
      <c r="W7" s="19">
        <v>5</v>
      </c>
      <c r="X7" s="19">
        <v>5</v>
      </c>
      <c r="Y7" s="19"/>
    </row>
    <row r="8" spans="1:25" ht="157.5" customHeight="1" x14ac:dyDescent="0.2">
      <c r="A8" s="11">
        <v>6</v>
      </c>
      <c r="B8" s="42"/>
      <c r="C8" s="44"/>
      <c r="D8" s="52"/>
      <c r="E8" s="12">
        <v>0.04</v>
      </c>
      <c r="F8" s="24" t="s">
        <v>41</v>
      </c>
      <c r="G8" s="4" t="s">
        <v>74</v>
      </c>
      <c r="H8" s="14">
        <v>46053</v>
      </c>
      <c r="I8" s="15" t="s">
        <v>86</v>
      </c>
      <c r="J8" s="20"/>
      <c r="K8" s="25"/>
      <c r="L8" s="25"/>
      <c r="M8" s="25"/>
      <c r="N8" s="21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147.75" customHeight="1" x14ac:dyDescent="0.2">
      <c r="A9" s="11">
        <v>7</v>
      </c>
      <c r="B9" s="42"/>
      <c r="C9" s="44"/>
      <c r="D9" s="52"/>
      <c r="E9" s="12">
        <v>0.04</v>
      </c>
      <c r="F9" s="24" t="s">
        <v>75</v>
      </c>
      <c r="G9" s="4" t="s">
        <v>74</v>
      </c>
      <c r="H9" s="14">
        <v>46053</v>
      </c>
      <c r="I9" s="15" t="s">
        <v>86</v>
      </c>
      <c r="J9" s="20"/>
      <c r="K9" s="25"/>
      <c r="L9" s="25"/>
      <c r="M9" s="25"/>
      <c r="N9" s="21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ht="147.75" customHeight="1" x14ac:dyDescent="0.2">
      <c r="A10" s="11">
        <v>8</v>
      </c>
      <c r="B10" s="42"/>
      <c r="C10" s="44"/>
      <c r="D10" s="52"/>
      <c r="E10" s="12">
        <v>0.04</v>
      </c>
      <c r="F10" s="24" t="s">
        <v>78</v>
      </c>
      <c r="G10" s="4" t="s">
        <v>74</v>
      </c>
      <c r="H10" s="14">
        <v>46053</v>
      </c>
      <c r="I10" s="15" t="s">
        <v>86</v>
      </c>
      <c r="J10" s="20"/>
      <c r="K10" s="25"/>
      <c r="L10" s="25"/>
      <c r="M10" s="25"/>
      <c r="N10" s="21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ht="151.5" customHeight="1" x14ac:dyDescent="0.2">
      <c r="A11" s="11">
        <v>9</v>
      </c>
      <c r="B11" s="42"/>
      <c r="C11" s="44"/>
      <c r="D11" s="52"/>
      <c r="E11" s="12">
        <v>0.04</v>
      </c>
      <c r="F11" s="24" t="s">
        <v>42</v>
      </c>
      <c r="G11" s="4" t="s">
        <v>74</v>
      </c>
      <c r="H11" s="14">
        <v>46053</v>
      </c>
      <c r="I11" s="15" t="s">
        <v>86</v>
      </c>
      <c r="J11" s="20"/>
      <c r="K11" s="25"/>
      <c r="L11" s="25"/>
      <c r="M11" s="25"/>
      <c r="N11" s="21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121.5" customHeight="1" x14ac:dyDescent="0.2">
      <c r="A12" s="11">
        <v>10</v>
      </c>
      <c r="B12" s="42"/>
      <c r="C12" s="44"/>
      <c r="D12" s="46" t="s">
        <v>35</v>
      </c>
      <c r="E12" s="12">
        <v>0.02</v>
      </c>
      <c r="F12" s="24" t="s">
        <v>43</v>
      </c>
      <c r="G12" s="5" t="s">
        <v>81</v>
      </c>
      <c r="H12" s="14">
        <v>46053</v>
      </c>
      <c r="I12" s="15" t="s">
        <v>47</v>
      </c>
      <c r="J12" s="60" t="s">
        <v>95</v>
      </c>
      <c r="K12" s="25">
        <v>2.2999999999999998</v>
      </c>
      <c r="L12" s="25"/>
      <c r="M12" s="25"/>
      <c r="N12" s="21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26" customHeight="1" x14ac:dyDescent="0.2">
      <c r="A13" s="11">
        <v>11</v>
      </c>
      <c r="B13" s="42"/>
      <c r="C13" s="44"/>
      <c r="D13" s="42"/>
      <c r="E13" s="12">
        <v>0.02</v>
      </c>
      <c r="F13" s="24" t="s">
        <v>44</v>
      </c>
      <c r="G13" s="5" t="s">
        <v>46</v>
      </c>
      <c r="H13" s="14">
        <v>46053</v>
      </c>
      <c r="I13" s="15" t="s">
        <v>48</v>
      </c>
      <c r="J13" s="12"/>
      <c r="K13" s="25"/>
      <c r="L13" s="25"/>
      <c r="M13" s="25"/>
      <c r="N13" s="21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27.5" customHeight="1" x14ac:dyDescent="0.2">
      <c r="A14" s="11">
        <v>12</v>
      </c>
      <c r="B14" s="42"/>
      <c r="C14" s="44"/>
      <c r="D14" s="42"/>
      <c r="E14" s="12">
        <v>0.02</v>
      </c>
      <c r="F14" s="24" t="s">
        <v>45</v>
      </c>
      <c r="G14" s="5" t="s">
        <v>51</v>
      </c>
      <c r="H14" s="14">
        <v>46053</v>
      </c>
      <c r="I14" s="15" t="s">
        <v>49</v>
      </c>
      <c r="J14" s="60" t="s">
        <v>96</v>
      </c>
      <c r="K14" s="25">
        <v>2.2999999999999998</v>
      </c>
      <c r="L14" s="25"/>
      <c r="M14" s="25"/>
      <c r="N14" s="21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79.5" customHeight="1" x14ac:dyDescent="0.2">
      <c r="A15" s="11">
        <v>13</v>
      </c>
      <c r="B15" s="42"/>
      <c r="C15" s="44"/>
      <c r="D15" s="42"/>
      <c r="E15" s="12">
        <v>0.02</v>
      </c>
      <c r="F15" s="24" t="s">
        <v>50</v>
      </c>
      <c r="G15" s="5" t="s">
        <v>52</v>
      </c>
      <c r="H15" s="14">
        <v>46053</v>
      </c>
      <c r="I15" s="15" t="s">
        <v>87</v>
      </c>
      <c r="J15" s="12"/>
      <c r="K15" s="25"/>
      <c r="L15" s="25"/>
      <c r="M15" s="25"/>
      <c r="N15" s="21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82.5" customHeight="1" x14ac:dyDescent="0.2">
      <c r="A16" s="11">
        <v>14</v>
      </c>
      <c r="B16" s="42"/>
      <c r="C16" s="44"/>
      <c r="D16" s="42"/>
      <c r="E16" s="12">
        <v>0.02</v>
      </c>
      <c r="F16" s="26" t="s">
        <v>53</v>
      </c>
      <c r="G16" s="5" t="s">
        <v>54</v>
      </c>
      <c r="H16" s="14">
        <v>46053</v>
      </c>
      <c r="I16" s="15" t="s">
        <v>88</v>
      </c>
      <c r="J16" s="60" t="s">
        <v>97</v>
      </c>
      <c r="K16" s="25">
        <v>2</v>
      </c>
      <c r="L16" s="25"/>
      <c r="M16" s="25"/>
      <c r="N16" s="21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5" ht="96.75" customHeight="1" x14ac:dyDescent="0.2">
      <c r="A17" s="11">
        <v>15</v>
      </c>
      <c r="B17" s="42"/>
      <c r="C17" s="44"/>
      <c r="D17" s="42"/>
      <c r="E17" s="12">
        <v>0.02</v>
      </c>
      <c r="F17" s="1" t="s">
        <v>55</v>
      </c>
      <c r="G17" s="5" t="s">
        <v>54</v>
      </c>
      <c r="H17" s="14">
        <v>46053</v>
      </c>
      <c r="I17" s="15" t="s">
        <v>88</v>
      </c>
      <c r="J17" s="60" t="s">
        <v>97</v>
      </c>
      <c r="K17" s="25">
        <v>2</v>
      </c>
      <c r="L17" s="25"/>
      <c r="M17" s="25"/>
      <c r="N17" s="21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5" ht="96.75" customHeight="1" x14ac:dyDescent="0.2">
      <c r="A18" s="11">
        <v>16</v>
      </c>
      <c r="B18" s="42"/>
      <c r="C18" s="44"/>
      <c r="D18" s="42"/>
      <c r="E18" s="12">
        <v>0.02</v>
      </c>
      <c r="F18" s="24" t="s">
        <v>56</v>
      </c>
      <c r="G18" s="5" t="s">
        <v>54</v>
      </c>
      <c r="H18" s="14">
        <v>46053</v>
      </c>
      <c r="I18" s="15" t="s">
        <v>88</v>
      </c>
      <c r="J18" s="60" t="s">
        <v>97</v>
      </c>
      <c r="K18" s="25">
        <v>2</v>
      </c>
      <c r="L18" s="25"/>
      <c r="M18" s="25"/>
      <c r="N18" s="21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5" ht="96.75" customHeight="1" x14ac:dyDescent="0.2">
      <c r="A19" s="11">
        <v>17</v>
      </c>
      <c r="B19" s="42"/>
      <c r="C19" s="44"/>
      <c r="D19" s="42"/>
      <c r="E19" s="12">
        <v>0.02</v>
      </c>
      <c r="F19" s="24" t="s">
        <v>57</v>
      </c>
      <c r="G19" s="5" t="s">
        <v>58</v>
      </c>
      <c r="H19" s="14">
        <v>46053</v>
      </c>
      <c r="I19" s="15" t="s">
        <v>89</v>
      </c>
      <c r="J19" s="60" t="s">
        <v>98</v>
      </c>
      <c r="K19" s="25">
        <v>2</v>
      </c>
      <c r="L19" s="25"/>
      <c r="M19" s="25"/>
      <c r="N19" s="21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spans="1:25" ht="71.25" customHeight="1" x14ac:dyDescent="0.2">
      <c r="A20" s="11">
        <v>18</v>
      </c>
      <c r="B20" s="42"/>
      <c r="C20" s="44"/>
      <c r="D20" s="42"/>
      <c r="E20" s="12">
        <v>0.02</v>
      </c>
      <c r="F20" s="24" t="s">
        <v>59</v>
      </c>
      <c r="G20" s="5" t="s">
        <v>60</v>
      </c>
      <c r="H20" s="14">
        <v>46053</v>
      </c>
      <c r="I20" s="15" t="s">
        <v>61</v>
      </c>
      <c r="J20" s="12" t="s">
        <v>99</v>
      </c>
      <c r="K20" s="25">
        <v>2.2999999999999998</v>
      </c>
      <c r="L20" s="25"/>
      <c r="M20" s="25"/>
      <c r="N20" s="21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pans="1:25" ht="81" customHeight="1" x14ac:dyDescent="0.2">
      <c r="A21" s="11">
        <v>19</v>
      </c>
      <c r="B21" s="42"/>
      <c r="C21" s="44"/>
      <c r="D21" s="42"/>
      <c r="E21" s="12">
        <v>0.02</v>
      </c>
      <c r="F21" s="24" t="s">
        <v>62</v>
      </c>
      <c r="G21" s="5" t="s">
        <v>63</v>
      </c>
      <c r="H21" s="14">
        <v>46053</v>
      </c>
      <c r="I21" s="15" t="s">
        <v>64</v>
      </c>
      <c r="J21" s="12" t="s">
        <v>61</v>
      </c>
      <c r="K21" s="25">
        <v>2.2999999999999998</v>
      </c>
      <c r="L21" s="25"/>
      <c r="M21" s="25"/>
      <c r="N21" s="21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70.5" customHeight="1" x14ac:dyDescent="0.2">
      <c r="A22" s="11">
        <v>20</v>
      </c>
      <c r="B22" s="42"/>
      <c r="C22" s="44"/>
      <c r="D22" s="46" t="s">
        <v>30</v>
      </c>
      <c r="E22" s="12">
        <v>0.02</v>
      </c>
      <c r="F22" s="24" t="s">
        <v>31</v>
      </c>
      <c r="G22" s="5" t="s">
        <v>82</v>
      </c>
      <c r="H22" s="14">
        <v>46053</v>
      </c>
      <c r="I22" s="23" t="s">
        <v>90</v>
      </c>
      <c r="J22" s="12">
        <v>0.1</v>
      </c>
      <c r="K22" s="25">
        <v>2.2999999999999998</v>
      </c>
      <c r="L22" s="25"/>
      <c r="M22" s="25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</row>
    <row r="23" spans="1:25" ht="79.5" customHeight="1" x14ac:dyDescent="0.2">
      <c r="A23" s="11">
        <v>21</v>
      </c>
      <c r="B23" s="42"/>
      <c r="C23" s="44"/>
      <c r="D23" s="42"/>
      <c r="E23" s="12">
        <v>0.02</v>
      </c>
      <c r="F23" s="24" t="s">
        <v>65</v>
      </c>
      <c r="G23" s="5" t="s">
        <v>93</v>
      </c>
      <c r="H23" s="14">
        <v>46053</v>
      </c>
      <c r="I23" s="23" t="s">
        <v>69</v>
      </c>
      <c r="J23" s="23" t="s">
        <v>24</v>
      </c>
      <c r="K23" s="25">
        <v>2.2999999999999998</v>
      </c>
      <c r="L23" s="25"/>
      <c r="M23" s="25"/>
      <c r="N23" s="21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93.75" customHeight="1" x14ac:dyDescent="0.2">
      <c r="A24" s="11">
        <v>22</v>
      </c>
      <c r="B24" s="42"/>
      <c r="C24" s="44"/>
      <c r="D24" s="42"/>
      <c r="E24" s="12">
        <v>0.02</v>
      </c>
      <c r="F24" s="24" t="s">
        <v>66</v>
      </c>
      <c r="G24" s="5" t="s">
        <v>70</v>
      </c>
      <c r="H24" s="14">
        <v>46053</v>
      </c>
      <c r="I24" s="15" t="s">
        <v>91</v>
      </c>
      <c r="J24" s="12">
        <v>0.99</v>
      </c>
      <c r="K24" s="25">
        <v>2.2999999999999998</v>
      </c>
      <c r="L24" s="25"/>
      <c r="M24" s="25"/>
      <c r="N24" s="21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64.5" customHeight="1" x14ac:dyDescent="0.2">
      <c r="A25" s="11">
        <v>23</v>
      </c>
      <c r="B25" s="42"/>
      <c r="C25" s="44"/>
      <c r="D25" s="42"/>
      <c r="E25" s="12">
        <v>0.02</v>
      </c>
      <c r="F25" s="24" t="s">
        <v>67</v>
      </c>
      <c r="G25" s="5" t="s">
        <v>83</v>
      </c>
      <c r="H25" s="14">
        <v>46053</v>
      </c>
      <c r="I25" s="23" t="s">
        <v>71</v>
      </c>
      <c r="J25" s="23" t="s">
        <v>71</v>
      </c>
      <c r="K25" s="25">
        <v>2.2999999999999998</v>
      </c>
      <c r="L25" s="25"/>
      <c r="M25" s="25"/>
      <c r="N25" s="21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ht="70.5" customHeight="1" x14ac:dyDescent="0.2">
      <c r="A26" s="11">
        <v>24</v>
      </c>
      <c r="B26" s="42"/>
      <c r="C26" s="44"/>
      <c r="D26" s="42"/>
      <c r="E26" s="12">
        <v>0.02</v>
      </c>
      <c r="F26" s="24" t="s">
        <v>68</v>
      </c>
      <c r="G26" s="5" t="s">
        <v>84</v>
      </c>
      <c r="H26" s="14">
        <v>46053</v>
      </c>
      <c r="I26" s="23" t="s">
        <v>72</v>
      </c>
      <c r="J26" s="23" t="s">
        <v>72</v>
      </c>
      <c r="K26" s="25">
        <v>2.2999999999999998</v>
      </c>
      <c r="L26" s="25"/>
      <c r="M26" s="25"/>
      <c r="N26" s="21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ht="138.75" customHeight="1" x14ac:dyDescent="0.2">
      <c r="A27" s="11">
        <v>25</v>
      </c>
      <c r="B27" s="43"/>
      <c r="C27" s="45"/>
      <c r="D27" s="11" t="s">
        <v>32</v>
      </c>
      <c r="E27" s="12">
        <v>0.1</v>
      </c>
      <c r="F27" s="24" t="s">
        <v>13</v>
      </c>
      <c r="G27" s="5" t="s">
        <v>33</v>
      </c>
      <c r="H27" s="14">
        <v>46053</v>
      </c>
      <c r="I27" s="12" t="s">
        <v>92</v>
      </c>
      <c r="J27" s="27">
        <v>1.1200000000000001</v>
      </c>
      <c r="K27" s="25">
        <v>11</v>
      </c>
      <c r="L27" s="25"/>
      <c r="M27" s="25"/>
      <c r="N27" s="21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ht="24.6" customHeight="1" x14ac:dyDescent="0.2">
      <c r="A28" s="51" t="s">
        <v>8</v>
      </c>
      <c r="B28" s="51"/>
      <c r="C28" s="51"/>
      <c r="D28" s="51"/>
      <c r="E28" s="51"/>
      <c r="F28" s="51"/>
      <c r="G28" s="51"/>
      <c r="H28" s="51"/>
      <c r="I28" s="51"/>
      <c r="J28" s="51"/>
      <c r="K28" s="28"/>
      <c r="L28" s="28">
        <f>SUM(L3:L26)</f>
        <v>0</v>
      </c>
      <c r="M28" s="28">
        <f>SUM(M3:M26)</f>
        <v>0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55" t="s">
        <v>15</v>
      </c>
      <c r="B29" s="55"/>
      <c r="C29" s="56"/>
      <c r="D29" s="56"/>
      <c r="E29" s="56"/>
      <c r="F29" s="29" t="s">
        <v>14</v>
      </c>
      <c r="G29" s="30"/>
      <c r="H29" s="57" t="s">
        <v>22</v>
      </c>
      <c r="I29" s="58"/>
      <c r="J29" s="47"/>
      <c r="K29" s="48"/>
      <c r="L29" s="48"/>
      <c r="M29" s="49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36" customHeight="1" x14ac:dyDescent="0.2">
      <c r="A30" s="55" t="s">
        <v>16</v>
      </c>
      <c r="B30" s="55"/>
      <c r="C30" s="56"/>
      <c r="D30" s="56"/>
      <c r="E30" s="56"/>
      <c r="F30" s="29" t="s">
        <v>17</v>
      </c>
      <c r="G30" s="31"/>
      <c r="H30" s="57" t="s">
        <v>18</v>
      </c>
      <c r="I30" s="58"/>
      <c r="J30" s="47"/>
      <c r="K30" s="48"/>
      <c r="L30" s="48"/>
      <c r="M30" s="49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3" spans="1:14" s="33" customFormat="1" x14ac:dyDescent="0.2">
      <c r="A33" s="2"/>
      <c r="B33" s="1"/>
      <c r="C33" s="2"/>
      <c r="D33" s="2"/>
      <c r="E33" s="2"/>
      <c r="F33" s="6"/>
      <c r="G33" s="2"/>
      <c r="H33" s="2"/>
      <c r="I33" s="2"/>
      <c r="J33" s="2"/>
      <c r="K33" s="1"/>
      <c r="L33" s="1"/>
      <c r="M33" s="1"/>
      <c r="N33" s="32"/>
    </row>
    <row r="34" spans="1:14" x14ac:dyDescent="0.2">
      <c r="A34" s="54" t="s">
        <v>19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N34" s="2"/>
    </row>
    <row r="35" spans="1:14" x14ac:dyDescent="0.2">
      <c r="A35" s="2"/>
      <c r="C35" s="2"/>
      <c r="D35" s="2"/>
      <c r="E35" s="2"/>
      <c r="N35" s="2"/>
    </row>
    <row r="36" spans="1:14" x14ac:dyDescent="0.2">
      <c r="A36" s="34"/>
      <c r="B36" s="35"/>
      <c r="C36" s="34"/>
      <c r="D36" s="34"/>
      <c r="E36" s="34"/>
      <c r="F36" s="36"/>
      <c r="G36" s="34"/>
      <c r="N36" s="2"/>
    </row>
    <row r="37" spans="1:14" s="41" customFormat="1" ht="56.25" customHeight="1" x14ac:dyDescent="0.2">
      <c r="A37" s="37" t="s">
        <v>21</v>
      </c>
      <c r="B37" s="37"/>
      <c r="C37" s="37"/>
      <c r="D37" s="37"/>
      <c r="E37" s="38"/>
      <c r="F37" s="39"/>
      <c r="G37" s="38"/>
      <c r="H37" s="40"/>
      <c r="N37" s="40"/>
    </row>
    <row r="38" spans="1:14" x14ac:dyDescent="0.2">
      <c r="G38" s="1"/>
      <c r="K38" s="2"/>
      <c r="N38" s="2"/>
    </row>
    <row r="39" spans="1:14" x14ac:dyDescent="0.2">
      <c r="N39" s="2"/>
    </row>
  </sheetData>
  <mergeCells count="18">
    <mergeCell ref="A34:K34"/>
    <mergeCell ref="A29:B29"/>
    <mergeCell ref="C29:E29"/>
    <mergeCell ref="A30:B30"/>
    <mergeCell ref="C30:E30"/>
    <mergeCell ref="H30:I30"/>
    <mergeCell ref="J30:M30"/>
    <mergeCell ref="H29:I29"/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2026-02-03T09:29:08Z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